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d.docs.live.net/3df74571ff920c86/Documentos/Alcaldia RUU/Ejecución/Vigilancia/Licitación/rev. contratacion/"/>
    </mc:Choice>
  </mc:AlternateContent>
  <xr:revisionPtr revIDLastSave="44" documentId="8_{A474A714-9003-485B-B4B3-7660110DF167}" xr6:coauthVersionLast="47" xr6:coauthVersionMax="47" xr10:uidLastSave="{F615AE67-F354-4650-A3F3-03C23DE7A201}"/>
  <bookViews>
    <workbookView xWindow="-108" yWindow="-108" windowWidth="23256" windowHeight="12456" xr2:uid="{9F39FA94-56DC-4C25-81E0-6C300F42FA5B}"/>
  </bookViews>
  <sheets>
    <sheet name="Hoja1" sheetId="1" r:id="rId1"/>
  </sheets>
  <definedNames>
    <definedName name="_xlnm.Print_Area" localSheetId="0">Hoja1!$A$1:$I$35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34" i="1" l="1"/>
</calcChain>
</file>

<file path=xl/sharedStrings.xml><?xml version="1.0" encoding="utf-8"?>
<sst xmlns="http://schemas.openxmlformats.org/spreadsheetml/2006/main" count="83" uniqueCount="58">
  <si>
    <t>COMPONENTE VIGILANCIA FÍSICA (CON Y SIN ARMAMENTO).</t>
  </si>
  <si>
    <t>ITEM</t>
  </si>
  <si>
    <t>CÓDIGO UNSPSC</t>
  </si>
  <si>
    <t>MODALIDAD</t>
  </si>
  <si>
    <t>UBICACIÓN</t>
  </si>
  <si>
    <t>HORARIO-TURNO(S)</t>
  </si>
  <si>
    <t>Domingo a Domingo. 
Tripleta de guardas, 24 horas. 30 días al mes.</t>
  </si>
  <si>
    <t>Lunes a Viernes. (NO INCLUYE FESTIVOS). 
Turno de 12 horas Diurno: 6:00 am a 6:00 pm.</t>
  </si>
  <si>
    <r>
      <rPr>
        <sz val="10"/>
        <rFont val="Garamond"/>
        <family val="1"/>
      </rPr>
      <t>Lunes a Sábado. (NO INCLUYE FESTIVOS). 
Turno de 12 horas Diurno: 6:00 am a 6:00 pm</t>
    </r>
    <r>
      <rPr>
        <sz val="10"/>
        <color indexed="8"/>
        <rFont val="Garamond"/>
        <family val="1"/>
      </rPr>
      <t>.</t>
    </r>
  </si>
  <si>
    <t>Domingo a Domingo. 
Turno de 12 horas Nocturno: 6:00 pm a 6:00 am.</t>
  </si>
  <si>
    <t>Domingo a Domingo. 
Turno de 12 horas Diurno: 6:00 am a 6:00 pm.</t>
  </si>
  <si>
    <r>
      <t xml:space="preserve">Puesto de vigilancia, (mujer) con radio de comunicación punto a punto. [Recepción].
</t>
    </r>
    <r>
      <rPr>
        <b/>
        <sz val="10"/>
        <rFont val="Garamond"/>
        <family val="1"/>
      </rPr>
      <t>Sin armamento</t>
    </r>
  </si>
  <si>
    <r>
      <t xml:space="preserve">Puesto de vigilancia, con radio de comunicación punto a punto. [JAL].
</t>
    </r>
    <r>
      <rPr>
        <b/>
        <sz val="10"/>
        <rFont val="Garamond"/>
        <family val="1"/>
      </rPr>
      <t>Sin armamento</t>
    </r>
  </si>
  <si>
    <r>
      <t xml:space="preserve">Puesto de vigilancia, (mujer) con radio de comunicación punto a punto. [Segundo piso]
</t>
    </r>
    <r>
      <rPr>
        <b/>
        <sz val="10"/>
        <rFont val="Garamond"/>
        <family val="1"/>
      </rPr>
      <t>Sin armamento</t>
    </r>
  </si>
  <si>
    <t>Alcaldía Local y JAL Rafael Uribe Uribe
CL 32 SUR 23 62
Barrio: Quiroga</t>
  </si>
  <si>
    <t>Casa Amarilla
CL 48P BIS A SUR 5 30
Barrio: Bosques de Molinos</t>
  </si>
  <si>
    <t>Casa San José
KR 12F 22B 49 SUR
Barrio: San José Sur</t>
  </si>
  <si>
    <t>Parqueadero Máquinas
TV 44 13 25 SUR 
Barrio: San Jorge</t>
  </si>
  <si>
    <r>
      <t xml:space="preserve">Puesto de vigilancia, (mujer) con radio de comunicación punto a punto. [Primer piso Inspección]
</t>
    </r>
    <r>
      <rPr>
        <b/>
        <sz val="10"/>
        <rFont val="Garamond"/>
        <family val="1"/>
      </rPr>
      <t>Sin armamento</t>
    </r>
  </si>
  <si>
    <r>
      <t xml:space="preserve">Operador de medios tecnológicos -CCTV, con radio de comunicación punto a punto. [Centro de Monitoreo]
</t>
    </r>
    <r>
      <rPr>
        <b/>
        <sz val="10"/>
        <rFont val="Garamond"/>
        <family val="1"/>
      </rPr>
      <t>Sin armamento</t>
    </r>
  </si>
  <si>
    <r>
      <t xml:space="preserve">Puesto de vigilancia, con radio de comunicación punto a punto. [Recorredor]
</t>
    </r>
    <r>
      <rPr>
        <b/>
        <sz val="10"/>
        <rFont val="Garamond"/>
        <family val="1"/>
      </rPr>
      <t>Sin armamento</t>
    </r>
  </si>
  <si>
    <t>PUESTOS DE VIGILANCIA REQUERIDOS</t>
  </si>
  <si>
    <t>OBJETO: Prestar el servicio de vigilancia y seguridad privada integral permanente para todos los bienes muebles e inmuebles de propiedad de la entidad, y de los que legalmente sea o llegare a ser responsable el fondo de desarrollo local de Rafael Uribe Uribe</t>
  </si>
  <si>
    <r>
      <t>Puesto de vigilancia,</t>
    </r>
    <r>
      <rPr>
        <b/>
        <sz val="10"/>
        <rFont val="Garamond"/>
        <family val="1"/>
      </rPr>
      <t xml:space="preserve"> </t>
    </r>
    <r>
      <rPr>
        <sz val="10"/>
        <rFont val="Garamond"/>
        <family val="1"/>
      </rPr>
      <t xml:space="preserve">con radio de comunicación punto a punto. [Anfitrión].
</t>
    </r>
    <r>
      <rPr>
        <b/>
        <sz val="10"/>
        <rFont val="Garamond"/>
        <family val="1"/>
      </rPr>
      <t xml:space="preserve">Con armamento </t>
    </r>
  </si>
  <si>
    <r>
      <t xml:space="preserve">Puesto de vigilancia, con radio de comunicación punto a punto. 
</t>
    </r>
    <r>
      <rPr>
        <b/>
        <sz val="10"/>
        <rFont val="Garamond"/>
        <family val="1"/>
      </rPr>
      <t xml:space="preserve">Con armamento </t>
    </r>
  </si>
  <si>
    <r>
      <t>Puesto de vigilancia,</t>
    </r>
    <r>
      <rPr>
        <b/>
        <sz val="10"/>
        <rFont val="Garamond"/>
        <family val="1"/>
      </rPr>
      <t xml:space="preserve"> </t>
    </r>
    <r>
      <rPr>
        <sz val="10"/>
        <rFont val="Garamond"/>
        <family val="1"/>
      </rPr>
      <t xml:space="preserve">con radio de comunicación punto a punto. 
</t>
    </r>
    <r>
      <rPr>
        <b/>
        <sz val="10"/>
        <rFont val="Garamond"/>
        <family val="1"/>
      </rPr>
      <t xml:space="preserve">Con armamento </t>
    </r>
  </si>
  <si>
    <t>Lunes a Sábado. (NO INCLUYE FESTIVOS). Turno de 12 horas Diurno: 6:00 am a 6:00 pm</t>
  </si>
  <si>
    <r>
      <t xml:space="preserve">Manejador canino y canino con especialidad en olfato (búsqueda de explosivos) con radio de comunicación punto a punto [Parqueadero Alcaldía].
</t>
    </r>
    <r>
      <rPr>
        <b/>
        <sz val="10"/>
        <rFont val="Garamond"/>
        <family val="1"/>
      </rPr>
      <t xml:space="preserve">Sin armamento </t>
    </r>
  </si>
  <si>
    <t xml:space="preserve">Proveedor: </t>
  </si>
  <si>
    <t>FORMATO No 16
PROPUESTA ECONOMICA</t>
  </si>
  <si>
    <t>ÍTEM</t>
  </si>
  <si>
    <t>DESCRIPCIÓN</t>
  </si>
  <si>
    <t>UNIDAD</t>
  </si>
  <si>
    <r>
      <rPr>
        <b/>
        <u/>
        <sz val="10"/>
        <rFont val="Garamond"/>
        <family val="1"/>
      </rPr>
      <t>SISTEMA INTEGRADO DE CIRCUITO CERRADO DE TELEVISIÓN (CCTV), que incluya: 
a) Cámaras de 4mp tipo domo para interior y bala impermeable para exterior</t>
    </r>
    <r>
      <rPr>
        <sz val="10"/>
        <rFont val="Garamond"/>
        <family val="1"/>
      </rPr>
      <t>, con analítica y visión infrarroja (visión nocturna); turbo HD-TVI; varifocal lente 3.6 - 12 mm, 1/3 CMOS, HD720 42 PCS IR Leds IP66 40 m. Incluye base</t>
    </r>
  </si>
  <si>
    <t>UNIDADES</t>
  </si>
  <si>
    <r>
      <rPr>
        <b/>
        <u/>
        <sz val="10"/>
        <rFont val="Garamond"/>
        <family val="1"/>
      </rPr>
      <t>b) Cámaras de 2mp tipo domo para interior y bala impermeable para exterior</t>
    </r>
    <r>
      <rPr>
        <sz val="10"/>
        <rFont val="Garamond"/>
        <family val="1"/>
      </rPr>
      <t>, con analítica y visión infrarroja (visión nocturna); turbo HD-TVI; varifocal lente 3.6 - 12 mm, 1/3 CMOS, HD720 42 PCS IR Leds IP66 40m</t>
    </r>
  </si>
  <si>
    <r>
      <rPr>
        <b/>
        <u/>
        <sz val="10"/>
        <rFont val="Garamond"/>
        <family val="1"/>
      </rPr>
      <t>c) Cámaras tipo domo PTZ turbo IR</t>
    </r>
    <r>
      <rPr>
        <sz val="10"/>
        <rFont val="Garamond"/>
        <family val="1"/>
      </rPr>
      <t>, resolución de mínima de 4 megapíxeles (1920 x 1080).  Función día / noche real con filtro ICR, de 23X, Longitud focal de 4 a 92 mm.  Función Digital Wide Dynamic Range (DWDR).</t>
    </r>
  </si>
  <si>
    <r>
      <rPr>
        <b/>
        <u/>
        <sz val="10"/>
        <rFont val="Garamond"/>
        <family val="1"/>
      </rPr>
      <t xml:space="preserve">d) Sistemas de grabación digital permanente y continuo (24x7) durante el tiempo del contrato.
</t>
    </r>
    <r>
      <rPr>
        <sz val="10"/>
        <rFont val="Garamond"/>
        <family val="1"/>
      </rPr>
      <t>Sistema de almacenamiento con NVR de 32 canales IP con analítica de video, 16 puertos PoE + ANPR - 2 tarjetas de red / 4 bahías de entrada USB para Discos Duros, compactible para conexión de Alarmas y dispositivos de CCTV.
El sistema grabación debe permitir el monitoreo remoto de las cámaras y en tiempo real.  De ser necesario instalar transceptor de video para cámaras turbo HD, con el fin de realizar copia de seguridad de las grabaciones que realizan los equipos de grabación digital, para ser entregadas a la entidad en Disco Duro - de mínimo 4 TB, para su respectiva custodia.</t>
    </r>
  </si>
  <si>
    <r>
      <rPr>
        <b/>
        <u/>
        <sz val="10"/>
        <rFont val="Garamond"/>
        <family val="1"/>
      </rPr>
      <t>e) Switch Poe</t>
    </r>
    <r>
      <rPr>
        <b/>
        <sz val="10"/>
        <rFont val="Garamond"/>
        <family val="1"/>
      </rPr>
      <t>:</t>
    </r>
    <r>
      <rPr>
        <sz val="10"/>
        <rFont val="Garamond"/>
        <family val="1"/>
      </rPr>
      <t xml:space="preserve"> de 16 Puertos de conexión, con capacidad de Switching 36Gbps</t>
    </r>
  </si>
  <si>
    <r>
      <rPr>
        <b/>
        <u/>
        <sz val="10"/>
        <rFont val="Garamond"/>
        <family val="1"/>
      </rPr>
      <t>f) Monitores TV de mínimo 32” Pulgadas</t>
    </r>
    <r>
      <rPr>
        <sz val="10"/>
        <rFont val="Garamond"/>
        <family val="1"/>
      </rPr>
      <t xml:space="preserve"> (pantalla plana) o de mayores características técnicas; que permita visualizar el monitoreo de las cámaras agrupadas en mínimo diez cámaras, según la secuencia de ubicación de las mismas. Incuye soporte a pared e instalación</t>
    </r>
  </si>
  <si>
    <r>
      <rPr>
        <b/>
        <u/>
        <sz val="10"/>
        <rFont val="Garamond"/>
        <family val="1"/>
      </rPr>
      <t>g) Disco duro de 16 Teras</t>
    </r>
    <r>
      <rPr>
        <sz val="10"/>
        <rFont val="Garamond"/>
        <family val="1"/>
      </rPr>
      <t xml:space="preserve"> para soportar el almacenamiento de grabaciones durante </t>
    </r>
    <r>
      <rPr>
        <b/>
        <sz val="10"/>
        <rFont val="Garamond"/>
        <family val="1"/>
      </rPr>
      <t>6 meses.</t>
    </r>
  </si>
  <si>
    <r>
      <rPr>
        <b/>
        <u/>
        <sz val="10"/>
        <rFont val="Garamond"/>
        <family val="1"/>
      </rPr>
      <t>SISTEMAS DE SEGURIDAD – ALARMAS (PARA SEDE 1 Y SEDE 2):</t>
    </r>
    <r>
      <rPr>
        <sz val="10"/>
        <rFont val="Garamond"/>
        <family val="1"/>
      </rPr>
      <t xml:space="preserve">
Cada uno compuesto por: control de alarma, sirena, mínimo dos* sensores infrarrojos de movimiento, mínimo dos* sensores de apertura de puertas, fuente de poder, batería de respaldo, cableado, instalación, programación, capacitación, monitoreo, reporte en tiempo real por correo electrónico, de alerta de eventos y de activación – desactivación e integrados al centro de monitoreo de la entidad (ALRUU) y la central de seguridad del contratista.
Los sistemas de seguridad de alarmas, deben ser compactibles e integrados al sistema general de administración de alertas contra incendios existente en la ALRUU y configurado. Debe incluir la revisión, el mantenimiento preventivo y correctivo, con niveles de atención de servicio menores a cuatro (4) horas hábiles (o las que queden establecidas en el contrato) desde su requerimiento por parte de la ALRUU.
(*) Pueden variar entre dos y cinco por cada sistema de alarma, de acuerdo, a cada área donde se ubicarán, pero no se superará la cantidad de dieciocho (18) sensores en total.</t>
    </r>
  </si>
  <si>
    <r>
      <rPr>
        <b/>
        <u/>
        <sz val="10"/>
        <rFont val="Garamond"/>
        <family val="1"/>
      </rPr>
      <t>COMPUTADORES</t>
    </r>
    <r>
      <rPr>
        <sz val="10"/>
        <rFont val="Garamond"/>
        <family val="1"/>
      </rPr>
      <t xml:space="preserve">
Equipos de cómputo para recepción (implementación del control de acceso de visitante) y centro de monitoreo, con las siguientes características técnicas mínimas:  
- Procesador: Core i5, Memoria RAM: 16 GB, Disco duro: 1 TB, Monitor: entre 20 y 24 pulgadas, Teclado y mouse, Sistema operativo Windows, de 64 bits, con licencia y programas actualizados y Antivirus.
- Bloqueo selectivo de aplicaciones de software y páginas de Internet no autorizadas por la ALRUU para el desarrollo de los servicios contratados, tales como: redes sociales (WhatsApp; Facebook; Instagram, etc.); YouTube; páginas con contenido para adultos; apuestas; etc.; (El Supervisor del contrato de la ALRUU informará las páginas que se deben restringir).
- CPU y/o UPS para cada computador.
- El equipo para recepción (control de acceso de visitante) debe incluir cámara, impresora de autoadhesivos, pistola lectora código de barras para cédulas nuevas y antiguas, (software - aplicativo) control de registro con fotografía a usuarios, suministro de rollos de autoadhesivos (según la necesidad).</t>
    </r>
  </si>
  <si>
    <r>
      <rPr>
        <b/>
        <u/>
        <sz val="10"/>
        <rFont val="Garamond"/>
        <family val="1"/>
      </rPr>
      <t>CONTROL DE RONDAS ELECTRÓNICO:</t>
    </r>
    <r>
      <rPr>
        <sz val="10"/>
        <rFont val="Garamond"/>
        <family val="1"/>
      </rPr>
      <t xml:space="preserve">
Sistema de marcación para el control de rondas con mínimo quince (15) puntos distribuidos en el perímetro de la entidad (servicio recorredor), en la cual se registre la fecha (horas, minutos y segundos) de cada marcación, se debe presentar informe semanalmente por escrito a la supervisión del servicio.</t>
    </r>
  </si>
  <si>
    <t>GLOBAL</t>
  </si>
  <si>
    <t>TOTAL MENSUAL MEDIOS TECNOLÓGICOS</t>
  </si>
  <si>
    <t>COMPONENTE DE MEDIOS TÉCNOLOGICOS</t>
  </si>
  <si>
    <t>TOTAL MENSUAL VIGILANCIA FÍSICA</t>
  </si>
  <si>
    <r>
      <t xml:space="preserve">Puesto de vigilancia, con radio de comunicación punto a punto. [Supervisor].
</t>
    </r>
    <r>
      <rPr>
        <b/>
        <sz val="10"/>
        <rFont val="Garamond"/>
        <family val="1"/>
      </rPr>
      <t>Sin armamento</t>
    </r>
  </si>
  <si>
    <t>PRECIO TECHO</t>
  </si>
  <si>
    <t>VALOR MENSUAL (incluye costos directos e indirectos e IVA)</t>
  </si>
  <si>
    <t>(A)
CANTIDAD REQUERIDA</t>
  </si>
  <si>
    <t>(B)
VALOR UNITARIO
(incluye costos directos e indirectos e IVA)</t>
  </si>
  <si>
    <t>(A X B)
VALOR TOTAL 
(incluye costos directos e indirectos e IVA)</t>
  </si>
  <si>
    <t>PRECIO TECHO DEL
VALOR TOTAL</t>
  </si>
  <si>
    <t>Nota: El valor de cada servicio debe incluir los impuestos, tasas y contribuciones y todos los costos directos e indirectos y el IVA que se causen en la ejecucion del contrato. Los proponentes deberán tener en cuenta la circular externa de actualización de tarifas de la Superintendencia de Vigilancia y Seguridad Privada</t>
  </si>
  <si>
    <t>TOTAL X 6 MESES VIGILANCIA FÍSICA</t>
  </si>
  <si>
    <t>TOTAL X6 MESES MEDIOS TECNOLÓGICOS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</si>
</sst>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Red]\-0\ "/>
  </numFmts>
  <fonts count="15" x14ac:knownFonts="1">
    <font>
      <sz val="11"/>
      <color theme="1"/>
      <name val="Calibri"/>
      <family val="2"/>
      <scheme val="minor"/>
    </font>
    <font>
      <sz val="11"/>
      <color theme="1"/>
      <name val="Garamond"/>
      <family val="1"/>
    </font>
    <font>
      <b/>
      <sz val="10"/>
      <name val="Garamond"/>
      <family val="1"/>
    </font>
    <font>
      <sz val="10"/>
      <name val="Garamond"/>
      <family val="1"/>
    </font>
    <font>
      <b/>
      <sz val="10"/>
      <color indexed="8"/>
      <name val="Garamond"/>
      <family val="1"/>
    </font>
    <font>
      <sz val="10"/>
      <color indexed="8"/>
      <name val="Garamond"/>
      <family val="1"/>
    </font>
    <font>
      <b/>
      <sz val="12"/>
      <name val="Garamond"/>
      <family val="1"/>
    </font>
    <font>
      <b/>
      <sz val="12"/>
      <color theme="1"/>
      <name val="Garamond"/>
      <family val="1"/>
    </font>
    <font>
      <b/>
      <sz val="14"/>
      <color theme="1"/>
      <name val="Garamond"/>
      <family val="1"/>
    </font>
    <font>
      <b/>
      <sz val="11"/>
      <color rgb="FFFF0000"/>
      <name val="Garamond"/>
      <family val="1"/>
    </font>
    <font>
      <b/>
      <sz val="14"/>
      <color theme="1"/>
      <name val="Calibri"/>
      <family val="2"/>
      <scheme val="minor"/>
    </font>
    <font>
      <b/>
      <sz val="10"/>
      <color theme="1"/>
      <name val="Verdana"/>
      <family val="2"/>
    </font>
    <font>
      <b/>
      <u/>
      <sz val="10"/>
      <name val="Garamond"/>
      <family val="1"/>
    </font>
    <font>
      <b/>
      <sz val="10"/>
      <color rgb="FFFF0000"/>
      <name val="Garamond"/>
      <family val="1"/>
    </font>
    <font>
      <sz val="14"/>
      <color rgb="FFFF0000"/>
      <name val="Garamond"/>
      <family val="1"/>
    </font>
  </fonts>
  <fills count="9">
    <fill>
      <patternFill patternType="none"/>
    </fill>
    <fill>
      <patternFill patternType="gray125"/>
    </fill>
    <fill>
      <patternFill patternType="solid">
        <fgColor theme="0" tint="-4.9989318521683403E-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bgColor indexed="64"/>
      </patternFill>
    </fill>
    <fill>
      <patternFill patternType="solid">
        <fgColor rgb="FFDBE5F1"/>
        <bgColor indexed="64"/>
      </patternFill>
    </fill>
    <fill>
      <patternFill patternType="solid">
        <fgColor theme="8"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1" fillId="7" borderId="0" applyNumberFormat="0" applyBorder="0" applyProtection="0">
      <alignment horizontal="center" vertical="center"/>
    </xf>
  </cellStyleXfs>
  <cellXfs count="71">
    <xf numFmtId="0" fontId="0" fillId="0" borderId="0" xfId="0"/>
    <xf numFmtId="0" fontId="1" fillId="0" borderId="0" xfId="0" applyFont="1" applyAlignment="1">
      <alignment horizontal="center" vertical="center" wrapText="1"/>
    </xf>
    <xf numFmtId="0" fontId="1" fillId="0" borderId="0" xfId="0" applyFont="1"/>
    <xf numFmtId="0" fontId="5" fillId="0" borderId="1" xfId="0" applyFont="1" applyBorder="1" applyAlignment="1">
      <alignment horizontal="center" vertical="center" wrapText="1"/>
    </xf>
    <xf numFmtId="0" fontId="3" fillId="0" borderId="1" xfId="0" applyFont="1" applyBorder="1" applyAlignment="1">
      <alignment vertical="center" wrapText="1"/>
    </xf>
    <xf numFmtId="0" fontId="5" fillId="0" borderId="1" xfId="0" applyFont="1" applyBorder="1" applyAlignment="1">
      <alignment horizontal="left" vertical="center" wrapText="1"/>
    </xf>
    <xf numFmtId="0" fontId="4" fillId="0" borderId="9" xfId="0" applyFont="1" applyBorder="1" applyAlignment="1">
      <alignment horizontal="center" vertical="center" wrapText="1"/>
    </xf>
    <xf numFmtId="3" fontId="3" fillId="3"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7" fillId="0" borderId="7" xfId="0" applyFont="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4" borderId="1" xfId="0" applyFont="1" applyFill="1" applyBorder="1" applyAlignment="1" applyProtection="1">
      <alignment vertical="center" wrapText="1"/>
      <protection locked="0"/>
    </xf>
    <xf numFmtId="0" fontId="2" fillId="8" borderId="1" xfId="0" applyFont="1" applyFill="1" applyBorder="1" applyAlignment="1">
      <alignment horizontal="center" vertical="center" wrapText="1"/>
    </xf>
    <xf numFmtId="0" fontId="3" fillId="0" borderId="9" xfId="1"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3" fillId="6" borderId="1" xfId="0" applyFont="1" applyFill="1" applyBorder="1" applyAlignment="1">
      <alignment horizontal="center" vertical="center" wrapText="1" readingOrder="1"/>
    </xf>
    <xf numFmtId="0" fontId="1" fillId="0" borderId="3" xfId="0" applyFont="1" applyBorder="1"/>
    <xf numFmtId="0" fontId="10" fillId="6" borderId="4" xfId="0" applyFont="1" applyFill="1" applyBorder="1" applyAlignment="1">
      <alignment vertical="center" wrapText="1"/>
    </xf>
    <xf numFmtId="0" fontId="3" fillId="0" borderId="1" xfId="0" applyFont="1" applyBorder="1" applyAlignment="1">
      <alignment horizontal="center" vertical="center" wrapText="1" readingOrder="1"/>
    </xf>
    <xf numFmtId="0" fontId="2" fillId="4" borderId="9"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3" fillId="0" borderId="10" xfId="0" applyFont="1" applyBorder="1" applyAlignment="1">
      <alignment vertical="top" wrapText="1"/>
    </xf>
    <xf numFmtId="0" fontId="13" fillId="0" borderId="12" xfId="0" applyFont="1" applyBorder="1" applyAlignment="1">
      <alignment vertical="top" wrapText="1"/>
    </xf>
    <xf numFmtId="3" fontId="2" fillId="3" borderId="1" xfId="0" applyNumberFormat="1" applyFont="1" applyFill="1" applyBorder="1" applyAlignment="1">
      <alignment horizontal="center" vertical="center" wrapText="1"/>
    </xf>
    <xf numFmtId="0" fontId="2" fillId="5" borderId="17" xfId="0" applyFont="1" applyFill="1" applyBorder="1" applyAlignment="1">
      <alignment horizontal="center" vertical="center" wrapText="1"/>
    </xf>
    <xf numFmtId="164" fontId="2" fillId="8" borderId="8" xfId="1" applyNumberFormat="1" applyFont="1" applyFill="1" applyBorder="1" applyAlignment="1" applyProtection="1">
      <alignment horizontal="center" vertical="center" wrapText="1"/>
    </xf>
    <xf numFmtId="3" fontId="2" fillId="3" borderId="11"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3" fontId="3" fillId="0" borderId="17"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14" fillId="0" borderId="18" xfId="0" applyFont="1" applyBorder="1" applyAlignment="1">
      <alignment horizontal="center" vertical="center" wrapText="1"/>
    </xf>
    <xf numFmtId="0" fontId="14" fillId="0" borderId="19" xfId="0" applyFont="1" applyBorder="1" applyAlignment="1">
      <alignment horizontal="center" vertical="center" wrapText="1"/>
    </xf>
    <xf numFmtId="0" fontId="3" fillId="0" borderId="15" xfId="0" applyFont="1" applyBorder="1" applyAlignment="1">
      <alignment horizontal="center" vertical="center" wrapText="1" readingOrder="1"/>
    </xf>
    <xf numFmtId="0" fontId="3" fillId="0" borderId="16" xfId="0" applyFont="1" applyBorder="1" applyAlignment="1">
      <alignment horizontal="center" vertical="center" wrapText="1" readingOrder="1"/>
    </xf>
    <xf numFmtId="0" fontId="8" fillId="6" borderId="13"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5" borderId="5" xfId="0" applyFont="1" applyFill="1" applyBorder="1" applyAlignment="1">
      <alignment horizontal="center" vertical="center"/>
    </xf>
    <xf numFmtId="0" fontId="6" fillId="5" borderId="0" xfId="0" applyFont="1" applyFill="1" applyBorder="1" applyAlignment="1">
      <alignment horizontal="center" vertical="center"/>
    </xf>
    <xf numFmtId="0" fontId="6" fillId="5" borderId="6" xfId="0" applyFont="1" applyFill="1" applyBorder="1" applyAlignment="1">
      <alignment horizontal="center" vertical="center"/>
    </xf>
    <xf numFmtId="0" fontId="6" fillId="8" borderId="9" xfId="0" applyFont="1" applyFill="1" applyBorder="1" applyAlignment="1">
      <alignment horizontal="center" vertical="center"/>
    </xf>
    <xf numFmtId="0" fontId="6" fillId="8" borderId="1" xfId="0" applyFont="1" applyFill="1" applyBorder="1" applyAlignment="1">
      <alignment horizontal="center" vertical="center"/>
    </xf>
    <xf numFmtId="0" fontId="6" fillId="8" borderId="8" xfId="0" applyFont="1" applyFill="1" applyBorder="1" applyAlignment="1">
      <alignment horizontal="center" vertical="center"/>
    </xf>
    <xf numFmtId="0" fontId="3" fillId="0" borderId="5" xfId="1" applyFont="1" applyFill="1" applyBorder="1" applyAlignment="1" applyProtection="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wrapText="1" readingOrder="1"/>
    </xf>
    <xf numFmtId="3" fontId="3" fillId="3" borderId="20" xfId="0" applyNumberFormat="1" applyFont="1" applyFill="1" applyBorder="1" applyAlignment="1">
      <alignment horizontal="center" vertical="center" wrapText="1"/>
    </xf>
    <xf numFmtId="0" fontId="2" fillId="8" borderId="21" xfId="0" applyFont="1" applyFill="1" applyBorder="1" applyAlignment="1">
      <alignment horizontal="center" vertical="center" wrapText="1"/>
    </xf>
    <xf numFmtId="0" fontId="2" fillId="8"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14" fillId="0" borderId="22" xfId="0" applyFont="1" applyBorder="1" applyAlignment="1">
      <alignment horizontal="center" vertical="center" wrapText="1"/>
    </xf>
    <xf numFmtId="0" fontId="2" fillId="4" borderId="15"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9" fillId="0" borderId="5" xfId="0" applyFont="1" applyFill="1" applyBorder="1" applyAlignment="1">
      <alignment vertical="center" wrapText="1"/>
    </xf>
    <xf numFmtId="0" fontId="9" fillId="0" borderId="0" xfId="0" applyFont="1" applyFill="1" applyBorder="1" applyAlignment="1">
      <alignment vertical="center" wrapText="1"/>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3" fontId="2" fillId="3" borderId="25"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3" fontId="2" fillId="5" borderId="1" xfId="0" applyNumberFormat="1" applyFont="1" applyFill="1" applyBorder="1" applyAlignment="1">
      <alignment horizontal="center" vertical="center" wrapText="1"/>
    </xf>
    <xf numFmtId="3" fontId="2" fillId="8" borderId="23" xfId="0" applyNumberFormat="1" applyFont="1" applyFill="1" applyBorder="1" applyAlignment="1">
      <alignment horizontal="center" vertical="center" wrapText="1"/>
    </xf>
  </cellXfs>
  <cellStyles count="2">
    <cellStyle name="HeaderStyle" xfId="1" xr:uid="{EB7179B9-ADDE-4A35-9BE7-BB8B9D2EF46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48666</xdr:colOff>
      <xdr:row>0</xdr:row>
      <xdr:rowOff>65315</xdr:rowOff>
    </xdr:from>
    <xdr:to>
      <xdr:col>2</xdr:col>
      <xdr:colOff>1458685</xdr:colOff>
      <xdr:row>1</xdr:row>
      <xdr:rowOff>813</xdr:rowOff>
    </xdr:to>
    <xdr:pic>
      <xdr:nvPicPr>
        <xdr:cNvPr id="3" name="Imagen 2">
          <a:extLst>
            <a:ext uri="{FF2B5EF4-FFF2-40B4-BE49-F238E27FC236}">
              <a16:creationId xmlns:a16="http://schemas.microsoft.com/office/drawing/2014/main" id="{94C4DD00-5BAA-4486-BAE8-9648287CC4F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701" b="17911"/>
        <a:stretch/>
      </xdr:blipFill>
      <xdr:spPr>
        <a:xfrm>
          <a:off x="48666" y="261258"/>
          <a:ext cx="2705419" cy="8050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2A33C-6BE7-4D31-A444-CA81211B6707}">
  <sheetPr>
    <pageSetUpPr fitToPage="1"/>
  </sheetPr>
  <dimension ref="A1:I35"/>
  <sheetViews>
    <sheetView tabSelected="1" view="pageBreakPreview" zoomScale="55" zoomScaleNormal="85" zoomScaleSheetLayoutView="55" zoomScalePageLayoutView="55" workbookViewId="0">
      <selection activeCell="P3" sqref="P3"/>
    </sheetView>
  </sheetViews>
  <sheetFormatPr baseColWidth="10" defaultRowHeight="14.4" x14ac:dyDescent="0.3"/>
  <cols>
    <col min="1" max="1" width="7.21875" style="2" customWidth="1"/>
    <col min="2" max="2" width="11.5546875" style="2"/>
    <col min="3" max="3" width="21.5546875" style="2" customWidth="1"/>
    <col min="4" max="4" width="35.21875" style="2" customWidth="1"/>
    <col min="5" max="5" width="17.88671875" style="2" customWidth="1"/>
    <col min="6" max="6" width="14.109375" style="2" customWidth="1"/>
    <col min="7" max="7" width="25.33203125" style="2" bestFit="1" customWidth="1"/>
    <col min="8" max="8" width="25.21875" style="2" bestFit="1" customWidth="1"/>
    <col min="9" max="9" width="27.33203125" style="2" customWidth="1"/>
    <col min="10" max="10" width="12.21875" style="2" bestFit="1" customWidth="1"/>
    <col min="11" max="16384" width="11.5546875" style="2"/>
  </cols>
  <sheetData>
    <row r="1" spans="1:9" customFormat="1" ht="68.400000000000006" customHeight="1" x14ac:dyDescent="0.3">
      <c r="A1" s="18"/>
      <c r="B1" s="19"/>
      <c r="C1" s="19"/>
      <c r="D1" s="37" t="s">
        <v>29</v>
      </c>
      <c r="E1" s="37"/>
      <c r="F1" s="37"/>
      <c r="G1" s="37"/>
      <c r="H1" s="37"/>
      <c r="I1" s="38"/>
    </row>
    <row r="2" spans="1:9" ht="57" customHeight="1" x14ac:dyDescent="0.3">
      <c r="A2" s="39" t="s">
        <v>22</v>
      </c>
      <c r="B2" s="40"/>
      <c r="C2" s="40"/>
      <c r="D2" s="40"/>
      <c r="E2" s="40"/>
      <c r="F2" s="40"/>
      <c r="G2" s="40"/>
      <c r="H2" s="40"/>
      <c r="I2" s="41"/>
    </row>
    <row r="3" spans="1:9" s="1" customFormat="1" ht="23.4" customHeight="1" x14ac:dyDescent="0.3">
      <c r="A3" s="11"/>
      <c r="B3" s="12"/>
      <c r="C3" s="12"/>
      <c r="D3" s="12"/>
      <c r="E3" s="12"/>
      <c r="F3" s="12"/>
      <c r="G3" s="13" t="s">
        <v>28</v>
      </c>
      <c r="H3" s="42"/>
      <c r="I3" s="43"/>
    </row>
    <row r="4" spans="1:9" ht="75.599999999999994" customHeight="1" x14ac:dyDescent="0.3">
      <c r="A4" s="57" t="s">
        <v>55</v>
      </c>
      <c r="B4" s="33"/>
      <c r="C4" s="33"/>
      <c r="D4" s="33"/>
      <c r="E4" s="33"/>
      <c r="F4" s="33"/>
      <c r="G4" s="33"/>
      <c r="H4" s="33"/>
      <c r="I4" s="34"/>
    </row>
    <row r="5" spans="1:9" ht="25.8" customHeight="1" x14ac:dyDescent="0.3">
      <c r="A5" s="44" t="s">
        <v>0</v>
      </c>
      <c r="B5" s="45"/>
      <c r="C5" s="45"/>
      <c r="D5" s="45"/>
      <c r="E5" s="45"/>
      <c r="F5" s="45"/>
      <c r="G5" s="45"/>
      <c r="H5" s="45"/>
      <c r="I5" s="46"/>
    </row>
    <row r="6" spans="1:9" ht="38.4" customHeight="1" x14ac:dyDescent="0.3">
      <c r="A6" s="21" t="s">
        <v>1</v>
      </c>
      <c r="B6" s="22" t="s">
        <v>2</v>
      </c>
      <c r="C6" s="22" t="s">
        <v>4</v>
      </c>
      <c r="D6" s="22" t="s">
        <v>3</v>
      </c>
      <c r="E6" s="58" t="s">
        <v>5</v>
      </c>
      <c r="F6" s="59"/>
      <c r="G6" s="22" t="s">
        <v>21</v>
      </c>
      <c r="H6" s="23" t="s">
        <v>50</v>
      </c>
      <c r="I6" s="27" t="s">
        <v>49</v>
      </c>
    </row>
    <row r="7" spans="1:9" ht="52.8" x14ac:dyDescent="0.3">
      <c r="A7" s="6">
        <v>1</v>
      </c>
      <c r="B7" s="3">
        <v>92121504</v>
      </c>
      <c r="C7" s="5" t="s">
        <v>14</v>
      </c>
      <c r="D7" s="4" t="s">
        <v>48</v>
      </c>
      <c r="E7" s="61" t="s">
        <v>26</v>
      </c>
      <c r="F7" s="62"/>
      <c r="G7" s="3">
        <v>1</v>
      </c>
      <c r="H7" s="7"/>
      <c r="I7" s="31">
        <v>6916957</v>
      </c>
    </row>
    <row r="8" spans="1:9" ht="52.8" x14ac:dyDescent="0.3">
      <c r="A8" s="6">
        <v>2</v>
      </c>
      <c r="B8" s="3">
        <v>92121504</v>
      </c>
      <c r="C8" s="5" t="s">
        <v>14</v>
      </c>
      <c r="D8" s="4" t="s">
        <v>19</v>
      </c>
      <c r="E8" s="61" t="s">
        <v>6</v>
      </c>
      <c r="F8" s="62"/>
      <c r="G8" s="3">
        <v>1</v>
      </c>
      <c r="H8" s="7"/>
      <c r="I8" s="31">
        <v>19682101</v>
      </c>
    </row>
    <row r="9" spans="1:9" ht="52.8" x14ac:dyDescent="0.3">
      <c r="A9" s="6">
        <v>3</v>
      </c>
      <c r="B9" s="3">
        <v>92121504</v>
      </c>
      <c r="C9" s="5" t="s">
        <v>14</v>
      </c>
      <c r="D9" s="4" t="s">
        <v>11</v>
      </c>
      <c r="E9" s="61" t="s">
        <v>7</v>
      </c>
      <c r="F9" s="62"/>
      <c r="G9" s="3">
        <v>1</v>
      </c>
      <c r="H9" s="7"/>
      <c r="I9" s="31">
        <v>5764130</v>
      </c>
    </row>
    <row r="10" spans="1:9" ht="52.8" x14ac:dyDescent="0.3">
      <c r="A10" s="6">
        <v>4</v>
      </c>
      <c r="B10" s="3">
        <v>92121504</v>
      </c>
      <c r="C10" s="5" t="s">
        <v>14</v>
      </c>
      <c r="D10" s="4" t="s">
        <v>12</v>
      </c>
      <c r="E10" s="61" t="s">
        <v>8</v>
      </c>
      <c r="F10" s="62"/>
      <c r="G10" s="3">
        <v>1</v>
      </c>
      <c r="H10" s="7"/>
      <c r="I10" s="31">
        <v>6916957</v>
      </c>
    </row>
    <row r="11" spans="1:9" ht="56.4" customHeight="1" x14ac:dyDescent="0.3">
      <c r="A11" s="6">
        <v>5</v>
      </c>
      <c r="B11" s="3">
        <v>92121504</v>
      </c>
      <c r="C11" s="5" t="s">
        <v>14</v>
      </c>
      <c r="D11" s="4" t="s">
        <v>18</v>
      </c>
      <c r="E11" s="61" t="s">
        <v>7</v>
      </c>
      <c r="F11" s="62"/>
      <c r="G11" s="3">
        <v>1</v>
      </c>
      <c r="H11" s="7"/>
      <c r="I11" s="31">
        <v>5764130</v>
      </c>
    </row>
    <row r="12" spans="1:9" ht="52.8" x14ac:dyDescent="0.3">
      <c r="A12" s="6">
        <v>6</v>
      </c>
      <c r="B12" s="3">
        <v>92121504</v>
      </c>
      <c r="C12" s="5" t="s">
        <v>14</v>
      </c>
      <c r="D12" s="4" t="s">
        <v>13</v>
      </c>
      <c r="E12" s="61" t="s">
        <v>7</v>
      </c>
      <c r="F12" s="62"/>
      <c r="G12" s="3">
        <v>1</v>
      </c>
      <c r="H12" s="7"/>
      <c r="I12" s="31">
        <v>5764130</v>
      </c>
    </row>
    <row r="13" spans="1:9" ht="52.8" x14ac:dyDescent="0.3">
      <c r="A13" s="6">
        <v>7</v>
      </c>
      <c r="B13" s="3">
        <v>92121504</v>
      </c>
      <c r="C13" s="5" t="s">
        <v>14</v>
      </c>
      <c r="D13" s="4" t="s">
        <v>20</v>
      </c>
      <c r="E13" s="61" t="s">
        <v>9</v>
      </c>
      <c r="F13" s="62"/>
      <c r="G13" s="3">
        <v>1</v>
      </c>
      <c r="H13" s="7"/>
      <c r="I13" s="31">
        <v>11035905</v>
      </c>
    </row>
    <row r="14" spans="1:9" ht="52.8" x14ac:dyDescent="0.3">
      <c r="A14" s="6">
        <v>8</v>
      </c>
      <c r="B14" s="3">
        <v>92121504</v>
      </c>
      <c r="C14" s="5" t="s">
        <v>14</v>
      </c>
      <c r="D14" s="4" t="s">
        <v>23</v>
      </c>
      <c r="E14" s="61" t="s">
        <v>6</v>
      </c>
      <c r="F14" s="62"/>
      <c r="G14" s="3">
        <v>1</v>
      </c>
      <c r="H14" s="7"/>
      <c r="I14" s="31">
        <v>20046585</v>
      </c>
    </row>
    <row r="15" spans="1:9" ht="76.8" customHeight="1" x14ac:dyDescent="0.3">
      <c r="A15" s="6">
        <v>9</v>
      </c>
      <c r="B15" s="3">
        <v>92121504</v>
      </c>
      <c r="C15" s="5" t="s">
        <v>14</v>
      </c>
      <c r="D15" s="10" t="s">
        <v>27</v>
      </c>
      <c r="E15" s="61" t="s">
        <v>6</v>
      </c>
      <c r="F15" s="62"/>
      <c r="G15" s="3">
        <v>1</v>
      </c>
      <c r="H15" s="7"/>
      <c r="I15" s="31">
        <v>20228826</v>
      </c>
    </row>
    <row r="16" spans="1:9" ht="51.6" customHeight="1" x14ac:dyDescent="0.3">
      <c r="A16" s="6">
        <v>10</v>
      </c>
      <c r="B16" s="3">
        <v>92121504</v>
      </c>
      <c r="C16" s="5" t="s">
        <v>15</v>
      </c>
      <c r="D16" s="4" t="s">
        <v>24</v>
      </c>
      <c r="E16" s="61" t="s">
        <v>6</v>
      </c>
      <c r="F16" s="62"/>
      <c r="G16" s="3">
        <v>1</v>
      </c>
      <c r="H16" s="7"/>
      <c r="I16" s="31">
        <v>20046585</v>
      </c>
    </row>
    <row r="17" spans="1:9" ht="39.6" x14ac:dyDescent="0.3">
      <c r="A17" s="6">
        <v>11</v>
      </c>
      <c r="B17" s="3">
        <v>92121504</v>
      </c>
      <c r="C17" s="5" t="s">
        <v>17</v>
      </c>
      <c r="D17" s="4" t="s">
        <v>25</v>
      </c>
      <c r="E17" s="61" t="s">
        <v>6</v>
      </c>
      <c r="F17" s="62"/>
      <c r="G17" s="3">
        <v>1</v>
      </c>
      <c r="H17" s="7"/>
      <c r="I17" s="31">
        <v>20046585</v>
      </c>
    </row>
    <row r="18" spans="1:9" ht="39.6" x14ac:dyDescent="0.3">
      <c r="A18" s="68">
        <v>12</v>
      </c>
      <c r="B18" s="8">
        <v>92121504</v>
      </c>
      <c r="C18" s="9" t="s">
        <v>16</v>
      </c>
      <c r="D18" s="10" t="s">
        <v>24</v>
      </c>
      <c r="E18" s="60" t="s">
        <v>10</v>
      </c>
      <c r="F18" s="60"/>
      <c r="G18" s="8">
        <v>1</v>
      </c>
      <c r="H18" s="7"/>
      <c r="I18" s="56">
        <v>8806310</v>
      </c>
    </row>
    <row r="19" spans="1:9" ht="32.4" customHeight="1" x14ac:dyDescent="0.3">
      <c r="A19" s="64"/>
      <c r="B19" s="64"/>
      <c r="C19" s="64"/>
      <c r="D19" s="64"/>
      <c r="E19" s="65" t="s">
        <v>47</v>
      </c>
      <c r="F19" s="66"/>
      <c r="G19" s="66"/>
      <c r="H19" s="67"/>
      <c r="I19" s="56">
        <v>151019201</v>
      </c>
    </row>
    <row r="20" spans="1:9" ht="32.4" customHeight="1" x14ac:dyDescent="0.3">
      <c r="A20" s="63"/>
      <c r="B20" s="64"/>
      <c r="C20" s="64"/>
      <c r="D20" s="64"/>
      <c r="E20" s="32" t="s">
        <v>56</v>
      </c>
      <c r="F20" s="32"/>
      <c r="G20" s="32"/>
      <c r="H20" s="26"/>
      <c r="I20" s="69">
        <v>906115206</v>
      </c>
    </row>
    <row r="21" spans="1:9" ht="75.599999999999994" customHeight="1" x14ac:dyDescent="0.3">
      <c r="A21" s="57" t="s">
        <v>55</v>
      </c>
      <c r="B21" s="33"/>
      <c r="C21" s="33"/>
      <c r="D21" s="33"/>
      <c r="E21" s="33"/>
      <c r="F21" s="33"/>
      <c r="G21" s="33"/>
      <c r="H21" s="33"/>
      <c r="I21" s="34"/>
    </row>
    <row r="22" spans="1:9" ht="30.6" customHeight="1" x14ac:dyDescent="0.3">
      <c r="A22" s="47" t="s">
        <v>46</v>
      </c>
      <c r="B22" s="48"/>
      <c r="C22" s="48"/>
      <c r="D22" s="48"/>
      <c r="E22" s="48"/>
      <c r="F22" s="48"/>
      <c r="G22" s="48"/>
      <c r="H22" s="48"/>
      <c r="I22" s="49"/>
    </row>
    <row r="23" spans="1:9" ht="52.8" x14ac:dyDescent="0.3">
      <c r="A23" s="21" t="s">
        <v>30</v>
      </c>
      <c r="B23" s="22" t="s">
        <v>2</v>
      </c>
      <c r="C23" s="58" t="s">
        <v>31</v>
      </c>
      <c r="D23" s="59"/>
      <c r="E23" s="22" t="s">
        <v>32</v>
      </c>
      <c r="F23" s="22" t="s">
        <v>51</v>
      </c>
      <c r="G23" s="14" t="s">
        <v>52</v>
      </c>
      <c r="H23" s="14" t="s">
        <v>53</v>
      </c>
      <c r="I23" s="28" t="s">
        <v>54</v>
      </c>
    </row>
    <row r="24" spans="1:9" ht="96" customHeight="1" x14ac:dyDescent="0.3">
      <c r="A24" s="15">
        <v>1</v>
      </c>
      <c r="B24" s="16">
        <v>46171621</v>
      </c>
      <c r="C24" s="35" t="s">
        <v>33</v>
      </c>
      <c r="D24" s="36"/>
      <c r="E24" s="17" t="s">
        <v>34</v>
      </c>
      <c r="F24" s="20">
        <v>16</v>
      </c>
      <c r="G24" s="7"/>
      <c r="H24" s="7"/>
      <c r="I24" s="30">
        <v>2215997</v>
      </c>
    </row>
    <row r="25" spans="1:9" ht="60.6" customHeight="1" x14ac:dyDescent="0.3">
      <c r="A25" s="15">
        <v>2</v>
      </c>
      <c r="B25" s="16">
        <v>46171621</v>
      </c>
      <c r="C25" s="35" t="s">
        <v>35</v>
      </c>
      <c r="D25" s="36"/>
      <c r="E25" s="17" t="s">
        <v>34</v>
      </c>
      <c r="F25" s="20">
        <v>16</v>
      </c>
      <c r="G25" s="7"/>
      <c r="H25" s="7"/>
      <c r="I25" s="30">
        <v>768590</v>
      </c>
    </row>
    <row r="26" spans="1:9" ht="81.599999999999994" customHeight="1" x14ac:dyDescent="0.3">
      <c r="A26" s="15">
        <v>3</v>
      </c>
      <c r="B26" s="16">
        <v>46171621</v>
      </c>
      <c r="C26" s="35" t="s">
        <v>36</v>
      </c>
      <c r="D26" s="36"/>
      <c r="E26" s="17" t="s">
        <v>34</v>
      </c>
      <c r="F26" s="20">
        <v>2</v>
      </c>
      <c r="G26" s="7"/>
      <c r="H26" s="7"/>
      <c r="I26" s="30">
        <v>84917</v>
      </c>
    </row>
    <row r="27" spans="1:9" ht="178.8" customHeight="1" x14ac:dyDescent="0.3">
      <c r="A27" s="15">
        <v>4</v>
      </c>
      <c r="B27" s="16">
        <v>46171621</v>
      </c>
      <c r="C27" s="35" t="s">
        <v>37</v>
      </c>
      <c r="D27" s="36"/>
      <c r="E27" s="17" t="s">
        <v>34</v>
      </c>
      <c r="F27" s="20">
        <v>2</v>
      </c>
      <c r="G27" s="7"/>
      <c r="H27" s="7"/>
      <c r="I27" s="30">
        <v>396927</v>
      </c>
    </row>
    <row r="28" spans="1:9" ht="30.6" customHeight="1" x14ac:dyDescent="0.3">
      <c r="A28" s="15">
        <v>5</v>
      </c>
      <c r="B28" s="16">
        <v>46171621</v>
      </c>
      <c r="C28" s="35" t="s">
        <v>38</v>
      </c>
      <c r="D28" s="36"/>
      <c r="E28" s="17" t="s">
        <v>34</v>
      </c>
      <c r="F28" s="20">
        <v>2</v>
      </c>
      <c r="G28" s="7"/>
      <c r="H28" s="7"/>
      <c r="I28" s="30">
        <v>102749</v>
      </c>
    </row>
    <row r="29" spans="1:9" ht="73.8" customHeight="1" x14ac:dyDescent="0.3">
      <c r="A29" s="15">
        <v>6</v>
      </c>
      <c r="B29" s="16">
        <v>46171621</v>
      </c>
      <c r="C29" s="35" t="s">
        <v>39</v>
      </c>
      <c r="D29" s="36"/>
      <c r="E29" s="17" t="s">
        <v>34</v>
      </c>
      <c r="F29" s="20">
        <v>3</v>
      </c>
      <c r="G29" s="7"/>
      <c r="H29" s="7"/>
      <c r="I29" s="30">
        <v>382125</v>
      </c>
    </row>
    <row r="30" spans="1:9" ht="54" customHeight="1" x14ac:dyDescent="0.3">
      <c r="A30" s="15">
        <v>7</v>
      </c>
      <c r="B30" s="16">
        <v>46171621</v>
      </c>
      <c r="C30" s="35" t="s">
        <v>40</v>
      </c>
      <c r="D30" s="36"/>
      <c r="E30" s="17" t="s">
        <v>34</v>
      </c>
      <c r="F30" s="20">
        <v>2</v>
      </c>
      <c r="G30" s="7"/>
      <c r="H30" s="7"/>
      <c r="I30" s="30">
        <v>101900</v>
      </c>
    </row>
    <row r="31" spans="1:9" ht="283.2" customHeight="1" x14ac:dyDescent="0.3">
      <c r="A31" s="15">
        <v>8</v>
      </c>
      <c r="B31" s="16">
        <v>46171602</v>
      </c>
      <c r="C31" s="35" t="s">
        <v>41</v>
      </c>
      <c r="D31" s="36"/>
      <c r="E31" s="17" t="s">
        <v>34</v>
      </c>
      <c r="F31" s="20">
        <v>5</v>
      </c>
      <c r="G31" s="7"/>
      <c r="H31" s="7"/>
      <c r="I31" s="30">
        <v>1002683</v>
      </c>
    </row>
    <row r="32" spans="1:9" ht="273" customHeight="1" x14ac:dyDescent="0.3">
      <c r="A32" s="15">
        <v>9</v>
      </c>
      <c r="B32" s="16">
        <v>81112401</v>
      </c>
      <c r="C32" s="35" t="s">
        <v>42</v>
      </c>
      <c r="D32" s="36"/>
      <c r="E32" s="17" t="s">
        <v>34</v>
      </c>
      <c r="F32" s="20">
        <v>2</v>
      </c>
      <c r="G32" s="7"/>
      <c r="H32" s="7"/>
      <c r="I32" s="30">
        <v>475533</v>
      </c>
    </row>
    <row r="33" spans="1:9" ht="103.2" customHeight="1" x14ac:dyDescent="0.3">
      <c r="A33" s="15">
        <v>10</v>
      </c>
      <c r="B33" s="16">
        <v>46171500</v>
      </c>
      <c r="C33" s="35" t="s">
        <v>43</v>
      </c>
      <c r="D33" s="36"/>
      <c r="E33" s="17" t="s">
        <v>44</v>
      </c>
      <c r="F33" s="20">
        <v>1</v>
      </c>
      <c r="G33" s="7"/>
      <c r="H33" s="7"/>
      <c r="I33" s="30">
        <v>95115</v>
      </c>
    </row>
    <row r="34" spans="1:9" ht="27.6" customHeight="1" x14ac:dyDescent="0.3">
      <c r="A34" s="50"/>
      <c r="B34" s="51"/>
      <c r="C34" s="52"/>
      <c r="D34" s="52"/>
      <c r="E34" s="55" t="s">
        <v>45</v>
      </c>
      <c r="F34" s="55"/>
      <c r="G34" s="55"/>
      <c r="H34" s="53"/>
      <c r="I34" s="30">
        <f>SUM(I24:I33)</f>
        <v>5626536</v>
      </c>
    </row>
    <row r="35" spans="1:9" ht="31.2" customHeight="1" thickBot="1" x14ac:dyDescent="0.35">
      <c r="A35" s="24"/>
      <c r="B35" s="25"/>
      <c r="C35" s="25"/>
      <c r="D35" s="25"/>
      <c r="E35" s="54" t="s">
        <v>57</v>
      </c>
      <c r="F35" s="54"/>
      <c r="G35" s="54"/>
      <c r="H35" s="29"/>
      <c r="I35" s="70">
        <v>33759216</v>
      </c>
    </row>
  </sheetData>
  <mergeCells count="35">
    <mergeCell ref="E17:F17"/>
    <mergeCell ref="E18:F18"/>
    <mergeCell ref="C23:D23"/>
    <mergeCell ref="A4:I4"/>
    <mergeCell ref="E19:G19"/>
    <mergeCell ref="D1:I1"/>
    <mergeCell ref="A2:I2"/>
    <mergeCell ref="H3:I3"/>
    <mergeCell ref="A5:I5"/>
    <mergeCell ref="A22:I22"/>
    <mergeCell ref="E6:F6"/>
    <mergeCell ref="E7:F7"/>
    <mergeCell ref="E8:F8"/>
    <mergeCell ref="E9:F9"/>
    <mergeCell ref="E10:F10"/>
    <mergeCell ref="E11:F11"/>
    <mergeCell ref="E12:F12"/>
    <mergeCell ref="E13:F13"/>
    <mergeCell ref="E14:F14"/>
    <mergeCell ref="E15:F15"/>
    <mergeCell ref="E16:F16"/>
    <mergeCell ref="E20:G20"/>
    <mergeCell ref="E35:G35"/>
    <mergeCell ref="A21:I21"/>
    <mergeCell ref="C24:D24"/>
    <mergeCell ref="C25:D25"/>
    <mergeCell ref="C26:D26"/>
    <mergeCell ref="C27:D27"/>
    <mergeCell ref="C28:D28"/>
    <mergeCell ref="C29:D29"/>
    <mergeCell ref="C30:D30"/>
    <mergeCell ref="C31:D31"/>
    <mergeCell ref="C32:D32"/>
    <mergeCell ref="C33:D33"/>
    <mergeCell ref="E34:G34"/>
  </mergeCells>
  <printOptions horizontalCentered="1"/>
  <pageMargins left="0.25" right="0.25" top="0.75" bottom="0.75" header="0.3" footer="0.3"/>
  <pageSetup paperSize="3" scale="72" fitToHeight="2" orientation="portrait" r:id="rId1"/>
  <rowBreaks count="3" manualBreakCount="3">
    <brk id="20" max="8" man="1"/>
    <brk id="21" max="8" man="1"/>
    <brk id="35"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Vanegas</dc:creator>
  <cp:lastModifiedBy>Laura Vanegas</cp:lastModifiedBy>
  <cp:lastPrinted>2026-06-16T14:38:11Z</cp:lastPrinted>
  <dcterms:created xsi:type="dcterms:W3CDTF">2026-05-05T16:27:33Z</dcterms:created>
  <dcterms:modified xsi:type="dcterms:W3CDTF">2026-06-16T14:38:21Z</dcterms:modified>
</cp:coreProperties>
</file>